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45" yWindow="90" windowWidth="13980" windowHeight="12285"/>
  </bookViews>
  <sheets>
    <sheet name="Расчет-обоснование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8" l="1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M12" i="8" l="1"/>
  <c r="M13" i="8" l="1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D34" i="8" l="1"/>
  <c r="T37" i="8" l="1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36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36" i="8"/>
  <c r="I12" i="8" l="1"/>
  <c r="R64" i="8"/>
  <c r="T64" i="8"/>
  <c r="S64" i="8"/>
  <c r="M34" i="8" l="1"/>
  <c r="C38" i="8" s="1"/>
</calcChain>
</file>

<file path=xl/sharedStrings.xml><?xml version="1.0" encoding="utf-8"?>
<sst xmlns="http://schemas.openxmlformats.org/spreadsheetml/2006/main" count="103" uniqueCount="55">
  <si>
    <t>№ п/п</t>
  </si>
  <si>
    <t>Итого:</t>
  </si>
  <si>
    <t>-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</si>
  <si>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</si>
  <si>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 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</si>
  <si>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</si>
  <si>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</si>
  <si>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</si>
  <si>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</si>
  <si>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</si>
  <si>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</si>
  <si>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</si>
  <si>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</si>
  <si>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</si>
  <si>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</si>
  <si>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</si>
  <si>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</si>
  <si>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(действующего) договора за единицу изм. (руб.)</t>
  </si>
  <si>
    <t>НМЦД  договора (руб.) с НДС</t>
  </si>
  <si>
    <t>штука</t>
  </si>
  <si>
    <t xml:space="preserve"> -</t>
  </si>
  <si>
    <t>В результате проведенного расчета НМЦД составила:</t>
  </si>
  <si>
    <t>Расчет НМЦД произвел:</t>
  </si>
  <si>
    <t xml:space="preserve">Информация о рыночных ценах за ед.изм. без НДС, руб. 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</si>
  <si>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Поставка ламп</t>
    </r>
  </si>
  <si>
    <t xml:space="preserve">Лампа люминесцентная ЛБ 10 Вт. </t>
  </si>
  <si>
    <t xml:space="preserve">Лампа люминесцентная ЛБ 18 Вт. </t>
  </si>
  <si>
    <t xml:space="preserve">Лампа люминесцентная ЛБ 36 Вт. </t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</si>
  <si>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 и увеличение цен действующего договора на 5%</t>
    </r>
  </si>
  <si>
    <t>Поставщик №3</t>
  </si>
  <si>
    <r>
      <t xml:space="preserve">Увеличение цены (действующего договора) за единицу изм. на </t>
    </r>
    <r>
      <rPr>
        <b/>
        <u/>
        <sz val="12"/>
        <color indexed="8"/>
        <rFont val="Times New Roman"/>
        <family val="1"/>
        <charset val="204"/>
      </rPr>
      <t>(5%)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</si>
  <si>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>Лампа накаливания 60 Вт. (патрон Е27)</t>
  </si>
  <si>
    <t>Лампа накаливания 95 Вт. (патрон Е27)</t>
  </si>
  <si>
    <t>Лампа накаливания 40Вт. 12 В (патрон Е27)</t>
  </si>
  <si>
    <t>Лампа ртутная ДРЛ 125 Вт. (патрон Е27)</t>
  </si>
  <si>
    <t>Лампа ртутная ДРЛ 250 Вт. (патрон Е40)</t>
  </si>
  <si>
    <t>Лампа натриевая ДНаТ 250 Вт. (патрон Е40)</t>
  </si>
  <si>
    <t>Лампа натриевая ДНаТ 400 Вт. (патрон Е40)</t>
  </si>
  <si>
    <t>Лампа светодиодная 3 Вт. 36 В (патрон Е27)</t>
  </si>
  <si>
    <t>Лампа светодиодная 7 Вт. (патрон Е14) 4000K</t>
  </si>
  <si>
    <t>Лампа светодиодная 7 Вт. (G45 патрон Е27) 4000K</t>
  </si>
  <si>
    <t>Лампа светодиодная 7 Вт. (А60 патрон Е27) 4000K</t>
  </si>
  <si>
    <t>Лампа светодиодная 10 Вт. (патрон Е27) 4000K</t>
  </si>
  <si>
    <t>Лампа светодиодная 15 Вт. (патрон Е27) 4000K</t>
  </si>
  <si>
    <t>Светодиодная лампа LED-HP-PRO 40Вт 230В Е27 с адаптером Е40 6500К 3600лм  или эквивалент</t>
  </si>
  <si>
    <t>Светодиодная лампа OLL-GX53-15-230 (таблетка) 15Вт, 230В, 2700К белый теплый или эквивалент</t>
  </si>
  <si>
    <t>Светодиодная лампа ПромЛед КС Е27-С 20 SMD 3300K или эквивалент</t>
  </si>
  <si>
    <t>Светодиодная лампа ПромЛед КС Е27-С 30 SMD 5000K или эквивалент</t>
  </si>
  <si>
    <t>Светодиодная лампа ПромЛед КС Е40 С 60 SMD 6500K или эквивалент</t>
  </si>
  <si>
    <t xml:space="preserve">Светодиодная лампа IEK LLE-A60-12V 12Вт 60мм Е27 1140лм 4000K или эквивалент </t>
  </si>
  <si>
    <t>руб. (четыреста двадцать пять тысяч девятьсот семьдесят восемь рублей тридцать три копейки)</t>
  </si>
  <si>
    <t xml:space="preserve">Приложение  к Извещению (Документации) к закупке </t>
  </si>
  <si>
    <t>№ 6-ЭЗК(СМСП)/2026</t>
  </si>
  <si>
    <t>Инициатор закупки начальник ПТО Никулин М.В.</t>
  </si>
  <si>
    <t>*Процент увеличения определяется Генеральным директором АО "Черногорэнерго"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</si>
</sst>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5" fillId="0" borderId="0"/>
    <xf numFmtId="164" fontId="1" fillId="0" borderId="0" applyFont="0" applyFill="0" applyBorder="0" applyAlignment="0" applyProtection="0"/>
    <xf numFmtId="0" fontId="24" fillId="0" borderId="0"/>
  </cellStyleXfs>
  <cellXfs count="10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/>
    <xf numFmtId="0" fontId="9" fillId="0" borderId="0" xfId="0" applyFont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4" fillId="0" borderId="2" xfId="4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166" fontId="12" fillId="0" borderId="0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6" fillId="0" borderId="0" xfId="0" applyNumberFormat="1" applyFont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2" fontId="20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1" fontId="6" fillId="0" borderId="0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0" xfId="0" applyFont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166" fontId="21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4" fontId="22" fillId="0" borderId="0" xfId="4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166" fontId="6" fillId="0" borderId="0" xfId="0" applyNumberFormat="1" applyFont="1" applyFill="1" applyAlignment="1" applyProtection="1">
      <alignment horizontal="center" vertical="center" wrapText="1"/>
      <protection locked="0"/>
    </xf>
    <xf numFmtId="0" fontId="21" fillId="0" borderId="0" xfId="0" applyFont="1" applyBorder="1" applyAlignment="1">
      <alignment horizontal="left" wrapText="1"/>
    </xf>
    <xf numFmtId="0" fontId="8" fillId="0" borderId="0" xfId="0" applyFont="1" applyBorder="1" applyAlignment="1"/>
    <xf numFmtId="0" fontId="6" fillId="0" borderId="0" xfId="0" applyFont="1" applyAlignment="1"/>
    <xf numFmtId="0" fontId="6" fillId="0" borderId="0" xfId="0" applyFont="1" applyBorder="1" applyAlignment="1" applyProtection="1">
      <alignment vertical="top"/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4" fontId="10" fillId="2" borderId="0" xfId="0" applyNumberFormat="1" applyFont="1" applyFill="1"/>
    <xf numFmtId="4" fontId="9" fillId="0" borderId="0" xfId="0" applyNumberFormat="1" applyFont="1" applyBorder="1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/>
    </xf>
    <xf numFmtId="0" fontId="10" fillId="2" borderId="0" xfId="0" applyFont="1" applyFill="1"/>
    <xf numFmtId="0" fontId="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1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166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/>
    <xf numFmtId="0" fontId="6" fillId="0" borderId="0" xfId="0" applyFont="1" applyBorder="1" applyAlignment="1" applyProtection="1">
      <protection locked="0"/>
    </xf>
    <xf numFmtId="166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horizontal="center" vertical="top" wrapText="1"/>
      <protection locked="0"/>
    </xf>
    <xf numFmtId="0" fontId="21" fillId="0" borderId="0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3"/>
    <cellStyle name="Обычный 3" xfId="1"/>
    <cellStyle name="Обычный 4" xfId="2"/>
    <cellStyle name="Обычный 4 2" xfId="5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5</xdr:row>
      <xdr:rowOff>1657350</xdr:rowOff>
    </xdr:from>
    <xdr:to>
      <xdr:col>9</xdr:col>
      <xdr:colOff>409575</xdr:colOff>
      <xdr:row>5</xdr:row>
      <xdr:rowOff>1885950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4098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5</xdr:row>
      <xdr:rowOff>1838325</xdr:rowOff>
    </xdr:from>
    <xdr:to>
      <xdr:col>9</xdr:col>
      <xdr:colOff>1009650</xdr:colOff>
      <xdr:row>5</xdr:row>
      <xdr:rowOff>2343150</xdr:rowOff>
    </xdr:to>
    <xdr:pic>
      <xdr:nvPicPr>
        <xdr:cNvPr id="3" name="Рисунок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24098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415018</xdr:colOff>
      <xdr:row>10</xdr:row>
      <xdr:rowOff>1661433</xdr:rowOff>
    </xdr:from>
    <xdr:to>
      <xdr:col>9</xdr:col>
      <xdr:colOff>567418</xdr:colOff>
      <xdr:row>10</xdr:row>
      <xdr:rowOff>1890033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6411" y="4804683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419098</xdr:colOff>
      <xdr:row>10</xdr:row>
      <xdr:rowOff>1790701</xdr:rowOff>
    </xdr:from>
    <xdr:to>
      <xdr:col>9</xdr:col>
      <xdr:colOff>1796141</xdr:colOff>
      <xdr:row>10</xdr:row>
      <xdr:rowOff>2234025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658848" y="5943601"/>
          <a:ext cx="1377043" cy="42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228600</xdr:colOff>
      <xdr:row>25</xdr:row>
      <xdr:rowOff>1790700</xdr:rowOff>
    </xdr:from>
    <xdr:to>
      <xdr:col>9</xdr:col>
      <xdr:colOff>1866900</xdr:colOff>
      <xdr:row>25</xdr:row>
      <xdr:rowOff>2318133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abSelected="1" view="pageBreakPreview" topLeftCell="A13" zoomScale="60" zoomScaleNormal="70" workbookViewId="0">
      <selection activeCell="W11" sqref="W11"/>
    </sheetView>
  </sheetViews>
  <sheetFormatPr defaultRowHeight="12.75" x14ac:dyDescent="0.2"/>
  <cols>
    <col min="1" max="1" width="9.5703125" style="5" customWidth="1"/>
    <col min="2" max="2" width="73" style="5" customWidth="1"/>
    <col min="3" max="3" width="14" style="5" customWidth="1"/>
    <col min="4" max="4" width="10" style="5" customWidth="1"/>
    <col min="5" max="5" width="16.140625" style="5" customWidth="1"/>
    <col min="6" max="6" width="18.85546875" style="5" customWidth="1"/>
    <col min="7" max="9" width="19.28515625" style="5" customWidth="1"/>
    <col min="10" max="10" width="30.85546875" style="5" customWidth="1"/>
    <col min="11" max="11" width="16.7109375" style="5" customWidth="1"/>
    <col min="12" max="12" width="17.28515625" style="5" customWidth="1"/>
    <col min="13" max="13" width="19.85546875" style="5" customWidth="1"/>
    <col min="14" max="14" width="13" style="5" customWidth="1"/>
    <col min="15" max="15" width="11.7109375" style="5" customWidth="1"/>
    <col min="16" max="16" width="15.28515625" style="5" hidden="1" customWidth="1"/>
    <col min="17" max="17" width="16" style="5" hidden="1" customWidth="1"/>
    <col min="18" max="18" width="32.28515625" style="5" hidden="1" customWidth="1"/>
    <col min="19" max="19" width="28.5703125" style="5" hidden="1" customWidth="1"/>
    <col min="20" max="20" width="28.140625" style="5" hidden="1" customWidth="1"/>
    <col min="21" max="16384" width="9.140625" style="5"/>
  </cols>
  <sheetData>
    <row r="1" spans="1:20" s="1" customFormat="1" ht="15.75" x14ac:dyDescent="0.25">
      <c r="J1" s="2"/>
      <c r="K1" s="1" t="s">
        <v>51</v>
      </c>
    </row>
    <row r="2" spans="1:20" s="3" customFormat="1" ht="18.75" x14ac:dyDescent="0.3">
      <c r="A2" s="3" t="s">
        <v>3</v>
      </c>
      <c r="K2" s="3" t="s">
        <v>52</v>
      </c>
    </row>
    <row r="3" spans="1:20" s="3" customFormat="1" ht="18.75" x14ac:dyDescent="0.3">
      <c r="A3" s="3" t="s">
        <v>24</v>
      </c>
    </row>
    <row r="4" spans="1:20" s="3" customFormat="1" ht="18.75" x14ac:dyDescent="0.3">
      <c r="A4" s="3" t="s">
        <v>4</v>
      </c>
    </row>
    <row r="5" spans="1:20" s="3" customFormat="1" ht="18.75" x14ac:dyDescent="0.3">
      <c r="A5" s="3" t="s">
        <v>28</v>
      </c>
    </row>
    <row r="6" spans="1:20" s="1" customFormat="1" ht="15.75" x14ac:dyDescent="0.25"/>
    <row r="7" spans="1:20" s="1" customFormat="1" ht="15.75" x14ac:dyDescent="0.25"/>
    <row r="8" spans="1:20" ht="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0" ht="71.25" customHeight="1" x14ac:dyDescent="0.2">
      <c r="A9" s="104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</row>
    <row r="10" spans="1:20" ht="35.25" customHeight="1" x14ac:dyDescent="0.25">
      <c r="A10" s="105" t="s">
        <v>0</v>
      </c>
      <c r="B10" s="105" t="s">
        <v>6</v>
      </c>
      <c r="C10" s="105" t="s">
        <v>7</v>
      </c>
      <c r="D10" s="105" t="s">
        <v>8</v>
      </c>
      <c r="E10" s="105" t="s">
        <v>9</v>
      </c>
      <c r="F10" s="103" t="s">
        <v>10</v>
      </c>
      <c r="G10" s="103"/>
      <c r="H10" s="103"/>
      <c r="I10" s="106" t="s">
        <v>11</v>
      </c>
      <c r="J10" s="106" t="s">
        <v>12</v>
      </c>
      <c r="K10" s="106"/>
      <c r="L10" s="106"/>
      <c r="M10" s="106"/>
      <c r="N10" s="4"/>
      <c r="O10" s="4"/>
      <c r="P10" s="4"/>
      <c r="Q10" s="4"/>
      <c r="R10" s="103" t="s">
        <v>23</v>
      </c>
      <c r="S10" s="103"/>
      <c r="T10" s="103"/>
    </row>
    <row r="11" spans="1:20" ht="174.75" customHeight="1" x14ac:dyDescent="0.25">
      <c r="A11" s="105"/>
      <c r="B11" s="105"/>
      <c r="C11" s="105"/>
      <c r="D11" s="105"/>
      <c r="E11" s="105"/>
      <c r="F11" s="6" t="s">
        <v>13</v>
      </c>
      <c r="G11" s="6" t="s">
        <v>14</v>
      </c>
      <c r="H11" s="89" t="s">
        <v>29</v>
      </c>
      <c r="I11" s="106"/>
      <c r="J11" s="7" t="s">
        <v>16</v>
      </c>
      <c r="K11" s="7" t="s">
        <v>17</v>
      </c>
      <c r="L11" s="7" t="s">
        <v>30</v>
      </c>
      <c r="M11" s="7" t="s">
        <v>18</v>
      </c>
      <c r="N11" s="8"/>
      <c r="O11" s="9"/>
      <c r="P11" s="9"/>
      <c r="Q11" s="4"/>
      <c r="R11" s="79" t="s">
        <v>13</v>
      </c>
      <c r="S11" s="79" t="s">
        <v>14</v>
      </c>
      <c r="T11" s="79" t="s">
        <v>15</v>
      </c>
    </row>
    <row r="12" spans="1:20" s="19" customFormat="1" ht="20.25" x14ac:dyDescent="0.25">
      <c r="A12" s="10">
        <v>1</v>
      </c>
      <c r="B12" s="86" t="s">
        <v>31</v>
      </c>
      <c r="C12" s="11" t="s">
        <v>19</v>
      </c>
      <c r="D12" s="87">
        <v>560</v>
      </c>
      <c r="E12" s="12">
        <v>22</v>
      </c>
      <c r="F12" s="13">
        <v>26.1</v>
      </c>
      <c r="G12" s="13">
        <v>23.18</v>
      </c>
      <c r="H12" s="13">
        <v>24.03</v>
      </c>
      <c r="I12" s="14">
        <f>AVERAGE(F12:H12)</f>
        <v>24.436666666666667</v>
      </c>
      <c r="J12" s="15" t="s">
        <v>20</v>
      </c>
      <c r="K12" s="15">
        <v>26.84</v>
      </c>
      <c r="L12" s="15">
        <v>28.18</v>
      </c>
      <c r="M12" s="14">
        <f t="shared" ref="M12:M33" si="0">L12*D12</f>
        <v>15780.8</v>
      </c>
      <c r="N12" s="16"/>
      <c r="O12" s="17"/>
      <c r="P12" s="10">
        <v>1</v>
      </c>
      <c r="Q12" s="82">
        <v>25</v>
      </c>
      <c r="R12" s="13">
        <v>183.74</v>
      </c>
      <c r="S12" s="13">
        <v>123.61</v>
      </c>
      <c r="T12" s="13">
        <v>125.42</v>
      </c>
    </row>
    <row r="13" spans="1:20" s="19" customFormat="1" ht="20.25" x14ac:dyDescent="0.25">
      <c r="A13" s="10">
        <v>2</v>
      </c>
      <c r="B13" s="86" t="s">
        <v>32</v>
      </c>
      <c r="C13" s="11" t="s">
        <v>19</v>
      </c>
      <c r="D13" s="87">
        <v>500</v>
      </c>
      <c r="E13" s="12">
        <v>22</v>
      </c>
      <c r="F13" s="13">
        <v>26.1</v>
      </c>
      <c r="G13" s="13">
        <v>23.18</v>
      </c>
      <c r="H13" s="13">
        <v>24.03</v>
      </c>
      <c r="I13" s="14">
        <f t="shared" ref="I13:I33" si="1">AVERAGE(F13:H13)</f>
        <v>24.436666666666667</v>
      </c>
      <c r="J13" s="15" t="s">
        <v>20</v>
      </c>
      <c r="K13" s="15">
        <v>26.84</v>
      </c>
      <c r="L13" s="15">
        <v>28.18</v>
      </c>
      <c r="M13" s="14">
        <f t="shared" si="0"/>
        <v>14090</v>
      </c>
      <c r="N13" s="16"/>
      <c r="O13" s="17"/>
      <c r="P13" s="10"/>
      <c r="Q13" s="82"/>
      <c r="R13" s="13"/>
      <c r="S13" s="13"/>
      <c r="T13" s="13"/>
    </row>
    <row r="14" spans="1:20" s="19" customFormat="1" ht="20.25" x14ac:dyDescent="0.25">
      <c r="A14" s="10">
        <v>3</v>
      </c>
      <c r="B14" s="86" t="s">
        <v>33</v>
      </c>
      <c r="C14" s="11" t="s">
        <v>19</v>
      </c>
      <c r="D14" s="87">
        <v>10</v>
      </c>
      <c r="E14" s="12">
        <v>22</v>
      </c>
      <c r="F14" s="13">
        <v>47.01</v>
      </c>
      <c r="G14" s="13">
        <v>47.09</v>
      </c>
      <c r="H14" s="13">
        <v>37.58</v>
      </c>
      <c r="I14" s="14">
        <f t="shared" si="1"/>
        <v>43.893333333333338</v>
      </c>
      <c r="J14" s="15" t="s">
        <v>20</v>
      </c>
      <c r="K14" s="15">
        <v>26.84</v>
      </c>
      <c r="L14" s="15">
        <v>28.18</v>
      </c>
      <c r="M14" s="14">
        <f t="shared" si="0"/>
        <v>281.8</v>
      </c>
      <c r="N14" s="16"/>
      <c r="O14" s="17"/>
      <c r="P14" s="10"/>
      <c r="Q14" s="82"/>
      <c r="R14" s="13"/>
      <c r="S14" s="13"/>
      <c r="T14" s="13"/>
    </row>
    <row r="15" spans="1:20" s="19" customFormat="1" ht="20.25" x14ac:dyDescent="0.25">
      <c r="A15" s="10">
        <v>4</v>
      </c>
      <c r="B15" s="86" t="s">
        <v>25</v>
      </c>
      <c r="C15" s="11" t="s">
        <v>19</v>
      </c>
      <c r="D15" s="87">
        <v>12</v>
      </c>
      <c r="E15" s="12">
        <v>22</v>
      </c>
      <c r="F15" s="13">
        <v>263.38</v>
      </c>
      <c r="G15" s="13">
        <v>2325.56</v>
      </c>
      <c r="H15" s="13">
        <v>96.99</v>
      </c>
      <c r="I15" s="14">
        <f t="shared" si="1"/>
        <v>895.31</v>
      </c>
      <c r="J15" s="15" t="s">
        <v>20</v>
      </c>
      <c r="K15" s="15">
        <v>218.38000000000002</v>
      </c>
      <c r="L15" s="15">
        <v>229.3</v>
      </c>
      <c r="M15" s="14">
        <f t="shared" si="0"/>
        <v>2751.6000000000004</v>
      </c>
      <c r="N15" s="16"/>
      <c r="O15" s="17"/>
      <c r="P15" s="10"/>
      <c r="Q15" s="82"/>
      <c r="R15" s="13"/>
      <c r="S15" s="13"/>
      <c r="T15" s="13"/>
    </row>
    <row r="16" spans="1:20" s="19" customFormat="1" ht="20.25" x14ac:dyDescent="0.25">
      <c r="A16" s="10">
        <v>5</v>
      </c>
      <c r="B16" s="86" t="s">
        <v>26</v>
      </c>
      <c r="C16" s="11" t="s">
        <v>19</v>
      </c>
      <c r="D16" s="87">
        <v>550</v>
      </c>
      <c r="E16" s="12">
        <v>22</v>
      </c>
      <c r="F16" s="13">
        <v>83.63</v>
      </c>
      <c r="G16" s="13">
        <v>77.959999999999994</v>
      </c>
      <c r="H16" s="13">
        <v>86.62</v>
      </c>
      <c r="I16" s="14">
        <f t="shared" si="1"/>
        <v>82.736666666666665</v>
      </c>
      <c r="J16" s="15" t="s">
        <v>20</v>
      </c>
      <c r="K16" s="15">
        <v>90.28</v>
      </c>
      <c r="L16" s="15">
        <v>94.79</v>
      </c>
      <c r="M16" s="14">
        <f t="shared" si="0"/>
        <v>52134.5</v>
      </c>
      <c r="N16" s="16"/>
      <c r="O16" s="17"/>
      <c r="P16" s="10"/>
      <c r="Q16" s="82"/>
      <c r="R16" s="13"/>
      <c r="S16" s="13"/>
      <c r="T16" s="13"/>
    </row>
    <row r="17" spans="1:20" s="19" customFormat="1" ht="20.25" x14ac:dyDescent="0.25">
      <c r="A17" s="10">
        <v>6</v>
      </c>
      <c r="B17" s="86" t="s">
        <v>27</v>
      </c>
      <c r="C17" s="11" t="s">
        <v>19</v>
      </c>
      <c r="D17" s="87">
        <v>300</v>
      </c>
      <c r="E17" s="12">
        <v>22</v>
      </c>
      <c r="F17" s="13">
        <v>103.77</v>
      </c>
      <c r="G17" s="13">
        <v>82.22</v>
      </c>
      <c r="H17" s="13">
        <v>127.49</v>
      </c>
      <c r="I17" s="14">
        <f t="shared" si="1"/>
        <v>104.49333333333334</v>
      </c>
      <c r="J17" s="15" t="s">
        <v>20</v>
      </c>
      <c r="K17" s="15">
        <v>115.89999999999999</v>
      </c>
      <c r="L17" s="15">
        <v>121.7</v>
      </c>
      <c r="M17" s="14">
        <f t="shared" si="0"/>
        <v>36510</v>
      </c>
      <c r="N17" s="16"/>
      <c r="O17" s="17"/>
      <c r="P17" s="10"/>
      <c r="Q17" s="82"/>
      <c r="R17" s="13"/>
      <c r="S17" s="13"/>
      <c r="T17" s="13"/>
    </row>
    <row r="18" spans="1:20" s="19" customFormat="1" ht="20.25" x14ac:dyDescent="0.25">
      <c r="A18" s="10">
        <v>7</v>
      </c>
      <c r="B18" s="86" t="s">
        <v>34</v>
      </c>
      <c r="C18" s="11" t="s">
        <v>19</v>
      </c>
      <c r="D18" s="87">
        <v>29</v>
      </c>
      <c r="E18" s="12">
        <v>22</v>
      </c>
      <c r="F18" s="13">
        <v>287.47000000000003</v>
      </c>
      <c r="G18" s="13">
        <v>334.4</v>
      </c>
      <c r="H18" s="13">
        <v>357.09</v>
      </c>
      <c r="I18" s="14">
        <f t="shared" si="1"/>
        <v>326.32</v>
      </c>
      <c r="J18" s="15" t="s">
        <v>20</v>
      </c>
      <c r="K18" s="15">
        <v>197.64</v>
      </c>
      <c r="L18" s="15">
        <v>207.52</v>
      </c>
      <c r="M18" s="14">
        <f t="shared" si="0"/>
        <v>6018.08</v>
      </c>
      <c r="N18" s="16"/>
      <c r="O18" s="17"/>
      <c r="P18" s="10"/>
      <c r="Q18" s="82"/>
      <c r="R18" s="13"/>
      <c r="S18" s="13"/>
      <c r="T18" s="13"/>
    </row>
    <row r="19" spans="1:20" s="19" customFormat="1" ht="20.25" x14ac:dyDescent="0.25">
      <c r="A19" s="10">
        <v>8</v>
      </c>
      <c r="B19" s="86" t="s">
        <v>35</v>
      </c>
      <c r="C19" s="11" t="s">
        <v>19</v>
      </c>
      <c r="D19" s="87">
        <v>176</v>
      </c>
      <c r="E19" s="12">
        <v>22</v>
      </c>
      <c r="F19" s="13">
        <v>868.56</v>
      </c>
      <c r="G19" s="13">
        <v>471.16</v>
      </c>
      <c r="H19" s="13">
        <v>465.55</v>
      </c>
      <c r="I19" s="14">
        <f t="shared" si="1"/>
        <v>601.75666666666666</v>
      </c>
      <c r="J19" s="15" t="s">
        <v>20</v>
      </c>
      <c r="K19" s="15">
        <v>314.76000000000005</v>
      </c>
      <c r="L19" s="15">
        <v>330.5</v>
      </c>
      <c r="M19" s="14">
        <f t="shared" si="0"/>
        <v>58168</v>
      </c>
      <c r="N19" s="16"/>
      <c r="O19" s="17"/>
      <c r="P19" s="10"/>
      <c r="Q19" s="82"/>
      <c r="R19" s="13"/>
      <c r="S19" s="13"/>
      <c r="T19" s="13"/>
    </row>
    <row r="20" spans="1:20" s="19" customFormat="1" ht="20.25" x14ac:dyDescent="0.25">
      <c r="A20" s="10">
        <v>9</v>
      </c>
      <c r="B20" s="86" t="s">
        <v>36</v>
      </c>
      <c r="C20" s="11" t="s">
        <v>19</v>
      </c>
      <c r="D20" s="87">
        <v>33</v>
      </c>
      <c r="E20" s="12">
        <v>22</v>
      </c>
      <c r="F20" s="13">
        <v>598.4</v>
      </c>
      <c r="G20" s="13">
        <v>463.6</v>
      </c>
      <c r="H20" s="13">
        <v>572.05999999999995</v>
      </c>
      <c r="I20" s="14">
        <f t="shared" si="1"/>
        <v>544.68666666666661</v>
      </c>
      <c r="J20" s="15" t="s">
        <v>20</v>
      </c>
      <c r="K20" s="15">
        <v>450.18</v>
      </c>
      <c r="L20" s="15">
        <v>472.69</v>
      </c>
      <c r="M20" s="14">
        <f t="shared" si="0"/>
        <v>15598.77</v>
      </c>
      <c r="N20" s="16"/>
      <c r="O20" s="17"/>
      <c r="P20" s="10"/>
      <c r="Q20" s="82"/>
      <c r="R20" s="13"/>
      <c r="S20" s="13"/>
      <c r="T20" s="13"/>
    </row>
    <row r="21" spans="1:20" s="19" customFormat="1" ht="20.25" x14ac:dyDescent="0.25">
      <c r="A21" s="10">
        <v>10</v>
      </c>
      <c r="B21" s="86" t="s">
        <v>37</v>
      </c>
      <c r="C21" s="11" t="s">
        <v>19</v>
      </c>
      <c r="D21" s="87">
        <v>42</v>
      </c>
      <c r="E21" s="12">
        <v>22</v>
      </c>
      <c r="F21" s="13">
        <v>633.6</v>
      </c>
      <c r="G21" s="13">
        <v>539.61</v>
      </c>
      <c r="H21" s="13">
        <v>631.35</v>
      </c>
      <c r="I21" s="14">
        <f t="shared" si="1"/>
        <v>601.52</v>
      </c>
      <c r="J21" s="15" t="s">
        <v>20</v>
      </c>
      <c r="K21" s="15">
        <v>485.56000000000006</v>
      </c>
      <c r="L21" s="15">
        <v>509.84</v>
      </c>
      <c r="M21" s="14">
        <f t="shared" si="0"/>
        <v>21413.279999999999</v>
      </c>
      <c r="N21" s="16"/>
      <c r="O21" s="17"/>
      <c r="P21" s="10"/>
      <c r="Q21" s="82"/>
      <c r="R21" s="13"/>
      <c r="S21" s="13"/>
      <c r="T21" s="13"/>
    </row>
    <row r="22" spans="1:20" s="19" customFormat="1" ht="20.25" x14ac:dyDescent="0.25">
      <c r="A22" s="10">
        <v>11</v>
      </c>
      <c r="B22" s="86" t="s">
        <v>38</v>
      </c>
      <c r="C22" s="11" t="s">
        <v>19</v>
      </c>
      <c r="D22" s="87">
        <v>38</v>
      </c>
      <c r="E22" s="12">
        <v>22</v>
      </c>
      <c r="F22" s="13">
        <v>371.59</v>
      </c>
      <c r="G22" s="13">
        <v>215.82</v>
      </c>
      <c r="H22" s="13">
        <v>416.63</v>
      </c>
      <c r="I22" s="14">
        <f t="shared" si="1"/>
        <v>334.68</v>
      </c>
      <c r="J22" s="15" t="s">
        <v>20</v>
      </c>
      <c r="K22" s="15">
        <v>323.3</v>
      </c>
      <c r="L22" s="15">
        <v>339.47</v>
      </c>
      <c r="M22" s="14">
        <f t="shared" si="0"/>
        <v>12899.86</v>
      </c>
      <c r="N22" s="16"/>
      <c r="O22" s="17"/>
      <c r="P22" s="10"/>
      <c r="Q22" s="82"/>
      <c r="R22" s="13"/>
      <c r="S22" s="13"/>
      <c r="T22" s="13"/>
    </row>
    <row r="23" spans="1:20" s="19" customFormat="1" ht="20.25" x14ac:dyDescent="0.25">
      <c r="A23" s="10">
        <v>12</v>
      </c>
      <c r="B23" s="86" t="s">
        <v>39</v>
      </c>
      <c r="C23" s="11" t="s">
        <v>19</v>
      </c>
      <c r="D23" s="87">
        <v>18</v>
      </c>
      <c r="E23" s="12">
        <v>22</v>
      </c>
      <c r="F23" s="13">
        <v>79.17</v>
      </c>
      <c r="G23" s="13">
        <v>111.39</v>
      </c>
      <c r="H23" s="13">
        <v>94.43</v>
      </c>
      <c r="I23" s="14">
        <f t="shared" si="1"/>
        <v>94.99666666666667</v>
      </c>
      <c r="J23" s="15" t="s">
        <v>20</v>
      </c>
      <c r="K23" s="15">
        <v>58.56</v>
      </c>
      <c r="L23" s="15">
        <v>61.49</v>
      </c>
      <c r="M23" s="14">
        <f t="shared" si="0"/>
        <v>1106.82</v>
      </c>
      <c r="N23" s="16"/>
      <c r="O23" s="17"/>
      <c r="P23" s="10"/>
      <c r="Q23" s="82"/>
      <c r="R23" s="13"/>
      <c r="S23" s="13"/>
      <c r="T23" s="13"/>
    </row>
    <row r="24" spans="1:20" s="19" customFormat="1" ht="20.25" x14ac:dyDescent="0.25">
      <c r="A24" s="10">
        <v>13</v>
      </c>
      <c r="B24" s="86" t="s">
        <v>40</v>
      </c>
      <c r="C24" s="11" t="s">
        <v>19</v>
      </c>
      <c r="D24" s="87">
        <v>22</v>
      </c>
      <c r="E24" s="12">
        <v>22</v>
      </c>
      <c r="F24" s="13">
        <v>86.3</v>
      </c>
      <c r="G24" s="13">
        <v>92.11</v>
      </c>
      <c r="H24" s="13">
        <v>94.43</v>
      </c>
      <c r="I24" s="14">
        <f t="shared" si="1"/>
        <v>90.946666666666673</v>
      </c>
      <c r="J24" s="15" t="s">
        <v>20</v>
      </c>
      <c r="K24" s="15">
        <v>91.5</v>
      </c>
      <c r="L24" s="15">
        <v>96.08</v>
      </c>
      <c r="M24" s="14">
        <f t="shared" si="0"/>
        <v>2113.7599999999998</v>
      </c>
      <c r="N24" s="16"/>
      <c r="O24" s="17"/>
      <c r="P24" s="10"/>
      <c r="Q24" s="82"/>
      <c r="R24" s="13"/>
      <c r="S24" s="13"/>
      <c r="T24" s="13"/>
    </row>
    <row r="25" spans="1:20" s="19" customFormat="1" ht="20.25" x14ac:dyDescent="0.25">
      <c r="A25" s="10">
        <v>14</v>
      </c>
      <c r="B25" s="86" t="s">
        <v>41</v>
      </c>
      <c r="C25" s="11" t="s">
        <v>19</v>
      </c>
      <c r="D25" s="88">
        <v>30</v>
      </c>
      <c r="E25" s="12">
        <v>22</v>
      </c>
      <c r="F25" s="13">
        <v>88.11</v>
      </c>
      <c r="G25" s="13">
        <v>115.53</v>
      </c>
      <c r="H25" s="13">
        <v>100.77</v>
      </c>
      <c r="I25" s="14">
        <f t="shared" si="1"/>
        <v>101.46999999999998</v>
      </c>
      <c r="J25" s="15" t="s">
        <v>20</v>
      </c>
      <c r="K25" s="15">
        <v>61</v>
      </c>
      <c r="L25" s="15">
        <v>64.05</v>
      </c>
      <c r="M25" s="14">
        <f t="shared" si="0"/>
        <v>1921.5</v>
      </c>
      <c r="N25" s="16"/>
      <c r="O25" s="17"/>
      <c r="P25" s="10">
        <v>2</v>
      </c>
      <c r="Q25" s="83">
        <v>28</v>
      </c>
      <c r="R25" s="13">
        <v>201.9</v>
      </c>
      <c r="S25" s="13">
        <v>201.48</v>
      </c>
      <c r="T25" s="13">
        <v>204.41</v>
      </c>
    </row>
    <row r="26" spans="1:20" s="19" customFormat="1" ht="20.25" x14ac:dyDescent="0.25">
      <c r="A26" s="10">
        <v>15</v>
      </c>
      <c r="B26" s="86" t="s">
        <v>42</v>
      </c>
      <c r="C26" s="11" t="s">
        <v>19</v>
      </c>
      <c r="D26" s="88">
        <v>40</v>
      </c>
      <c r="E26" s="12">
        <v>22</v>
      </c>
      <c r="F26" s="13">
        <v>91.52</v>
      </c>
      <c r="G26" s="13">
        <v>57.46</v>
      </c>
      <c r="H26" s="13">
        <v>55.63</v>
      </c>
      <c r="I26" s="14">
        <f t="shared" si="1"/>
        <v>68.203333333333333</v>
      </c>
      <c r="J26" s="15" t="s">
        <v>20</v>
      </c>
      <c r="K26" s="15">
        <v>64.66</v>
      </c>
      <c r="L26" s="15">
        <v>67.89</v>
      </c>
      <c r="M26" s="14">
        <f t="shared" si="0"/>
        <v>2715.6</v>
      </c>
      <c r="N26" s="16"/>
      <c r="O26" s="17"/>
      <c r="P26" s="10">
        <v>3</v>
      </c>
      <c r="Q26" s="83">
        <v>6</v>
      </c>
      <c r="R26" s="13">
        <v>378.82</v>
      </c>
      <c r="S26" s="13">
        <v>449.25</v>
      </c>
      <c r="T26" s="13">
        <v>452.73</v>
      </c>
    </row>
    <row r="27" spans="1:20" s="19" customFormat="1" ht="20.25" x14ac:dyDescent="0.25">
      <c r="A27" s="10">
        <v>16</v>
      </c>
      <c r="B27" s="86" t="s">
        <v>43</v>
      </c>
      <c r="C27" s="11" t="s">
        <v>19</v>
      </c>
      <c r="D27" s="88">
        <v>292</v>
      </c>
      <c r="E27" s="12">
        <v>22</v>
      </c>
      <c r="F27" s="13">
        <v>119.98</v>
      </c>
      <c r="G27" s="13">
        <v>66</v>
      </c>
      <c r="H27" s="13">
        <v>148.11000000000001</v>
      </c>
      <c r="I27" s="14">
        <f t="shared" si="1"/>
        <v>111.36333333333334</v>
      </c>
      <c r="J27" s="15" t="s">
        <v>20</v>
      </c>
      <c r="K27" s="15">
        <v>79.3</v>
      </c>
      <c r="L27" s="15">
        <v>83.27</v>
      </c>
      <c r="M27" s="14">
        <f t="shared" si="0"/>
        <v>24314.84</v>
      </c>
      <c r="N27" s="16"/>
      <c r="O27" s="17"/>
      <c r="P27" s="10">
        <v>4</v>
      </c>
      <c r="Q27" s="83">
        <v>12</v>
      </c>
      <c r="R27" s="13">
        <v>722.22</v>
      </c>
      <c r="S27" s="13">
        <v>421.33</v>
      </c>
      <c r="T27" s="13">
        <v>425.38</v>
      </c>
    </row>
    <row r="28" spans="1:20" s="19" customFormat="1" ht="21" customHeight="1" x14ac:dyDescent="0.25">
      <c r="A28" s="10">
        <v>17</v>
      </c>
      <c r="B28" s="86" t="s">
        <v>46</v>
      </c>
      <c r="C28" s="11" t="s">
        <v>19</v>
      </c>
      <c r="D28" s="88">
        <v>22</v>
      </c>
      <c r="E28" s="12">
        <v>22</v>
      </c>
      <c r="F28" s="13">
        <v>1147.52</v>
      </c>
      <c r="G28" s="13">
        <v>2887.98</v>
      </c>
      <c r="H28" s="13">
        <v>976</v>
      </c>
      <c r="I28" s="14">
        <f t="shared" si="1"/>
        <v>1670.5</v>
      </c>
      <c r="J28" s="15" t="s">
        <v>20</v>
      </c>
      <c r="K28" s="15" t="s">
        <v>2</v>
      </c>
      <c r="L28" s="15">
        <v>1147.52</v>
      </c>
      <c r="M28" s="14">
        <f t="shared" si="0"/>
        <v>25245.439999999999</v>
      </c>
      <c r="N28" s="16"/>
      <c r="O28" s="17"/>
      <c r="P28" s="10">
        <v>5</v>
      </c>
      <c r="Q28" s="83">
        <v>4</v>
      </c>
      <c r="R28" s="13">
        <v>544.54999999999995</v>
      </c>
      <c r="S28" s="13">
        <v>182.61</v>
      </c>
      <c r="T28" s="13">
        <v>185.27</v>
      </c>
    </row>
    <row r="29" spans="1:20" s="19" customFormat="1" ht="21" customHeight="1" x14ac:dyDescent="0.25">
      <c r="A29" s="10">
        <v>18</v>
      </c>
      <c r="B29" s="86" t="s">
        <v>47</v>
      </c>
      <c r="C29" s="11" t="s">
        <v>19</v>
      </c>
      <c r="D29" s="88">
        <v>20</v>
      </c>
      <c r="E29" s="12">
        <v>22</v>
      </c>
      <c r="F29" s="13">
        <v>1235.52</v>
      </c>
      <c r="G29" s="13">
        <v>3040</v>
      </c>
      <c r="H29" s="13">
        <v>1415.2</v>
      </c>
      <c r="I29" s="14">
        <f t="shared" si="1"/>
        <v>1896.9066666666668</v>
      </c>
      <c r="J29" s="15" t="s">
        <v>20</v>
      </c>
      <c r="K29" s="15" t="s">
        <v>2</v>
      </c>
      <c r="L29" s="15">
        <v>1415.2</v>
      </c>
      <c r="M29" s="14">
        <f t="shared" si="0"/>
        <v>28304</v>
      </c>
      <c r="N29" s="16"/>
      <c r="O29" s="17"/>
      <c r="P29" s="10">
        <v>6</v>
      </c>
      <c r="Q29" s="83">
        <v>1</v>
      </c>
      <c r="R29" s="13">
        <v>885.58</v>
      </c>
      <c r="S29" s="13">
        <v>280.27999999999997</v>
      </c>
      <c r="T29" s="13">
        <v>284.37</v>
      </c>
    </row>
    <row r="30" spans="1:20" s="19" customFormat="1" ht="21" customHeight="1" x14ac:dyDescent="0.25">
      <c r="A30" s="10">
        <v>19</v>
      </c>
      <c r="B30" s="86" t="s">
        <v>48</v>
      </c>
      <c r="C30" s="11" t="s">
        <v>19</v>
      </c>
      <c r="D30" s="88">
        <v>31</v>
      </c>
      <c r="E30" s="12">
        <v>22</v>
      </c>
      <c r="F30" s="13">
        <v>4266.24</v>
      </c>
      <c r="G30" s="13">
        <v>4316.8500000000004</v>
      </c>
      <c r="H30" s="13">
        <v>2885.18</v>
      </c>
      <c r="I30" s="14">
        <f t="shared" si="1"/>
        <v>3822.7566666666667</v>
      </c>
      <c r="J30" s="15" t="s">
        <v>20</v>
      </c>
      <c r="K30" s="15" t="s">
        <v>2</v>
      </c>
      <c r="L30" s="15">
        <v>2885.18</v>
      </c>
      <c r="M30" s="14">
        <f t="shared" si="0"/>
        <v>89440.58</v>
      </c>
      <c r="N30" s="16"/>
      <c r="O30" s="17"/>
      <c r="P30" s="10">
        <v>7</v>
      </c>
      <c r="Q30" s="83">
        <v>221</v>
      </c>
      <c r="R30" s="13">
        <v>280.18</v>
      </c>
      <c r="S30" s="13">
        <v>129.68</v>
      </c>
      <c r="T30" s="13">
        <v>131.56</v>
      </c>
    </row>
    <row r="31" spans="1:20" s="19" customFormat="1" ht="31.5" x14ac:dyDescent="0.25">
      <c r="A31" s="10">
        <v>20</v>
      </c>
      <c r="B31" s="86" t="s">
        <v>44</v>
      </c>
      <c r="C31" s="11" t="s">
        <v>19</v>
      </c>
      <c r="D31" s="88">
        <v>26</v>
      </c>
      <c r="E31" s="12">
        <v>22</v>
      </c>
      <c r="F31" s="13">
        <v>265.41000000000003</v>
      </c>
      <c r="G31" s="13">
        <v>252.3</v>
      </c>
      <c r="H31" s="13">
        <v>298.89999999999998</v>
      </c>
      <c r="I31" s="14">
        <f t="shared" si="1"/>
        <v>272.20333333333332</v>
      </c>
      <c r="J31" s="15" t="s">
        <v>20</v>
      </c>
      <c r="K31" s="15">
        <v>313.54000000000002</v>
      </c>
      <c r="L31" s="15">
        <v>329.22</v>
      </c>
      <c r="M31" s="14">
        <f t="shared" si="0"/>
        <v>8559.7200000000012</v>
      </c>
      <c r="N31" s="16"/>
      <c r="O31" s="17"/>
      <c r="P31" s="10">
        <v>8</v>
      </c>
      <c r="Q31" s="83">
        <v>91</v>
      </c>
      <c r="R31" s="13">
        <v>68.64</v>
      </c>
      <c r="S31" s="13">
        <v>39.01</v>
      </c>
      <c r="T31" s="13">
        <v>39.58</v>
      </c>
    </row>
    <row r="32" spans="1:20" s="19" customFormat="1" ht="31.5" x14ac:dyDescent="0.25">
      <c r="A32" s="10">
        <v>21</v>
      </c>
      <c r="B32" s="86" t="s">
        <v>49</v>
      </c>
      <c r="C32" s="11" t="s">
        <v>19</v>
      </c>
      <c r="D32" s="88">
        <v>14</v>
      </c>
      <c r="E32" s="12">
        <v>22</v>
      </c>
      <c r="F32" s="13">
        <v>406.68</v>
      </c>
      <c r="G32" s="13">
        <v>405.89</v>
      </c>
      <c r="H32" s="13">
        <v>361.97</v>
      </c>
      <c r="I32" s="14">
        <f t="shared" si="1"/>
        <v>391.51333333333332</v>
      </c>
      <c r="J32" s="15" t="s">
        <v>20</v>
      </c>
      <c r="K32" s="15">
        <v>323.3</v>
      </c>
      <c r="L32" s="15">
        <v>339.47</v>
      </c>
      <c r="M32" s="14">
        <f t="shared" si="0"/>
        <v>4752.58</v>
      </c>
      <c r="N32" s="16"/>
      <c r="O32" s="17"/>
      <c r="P32" s="10">
        <v>9</v>
      </c>
      <c r="Q32" s="83">
        <v>170</v>
      </c>
      <c r="R32" s="13">
        <v>10.199999999999999</v>
      </c>
      <c r="S32" s="13">
        <v>6.98</v>
      </c>
      <c r="T32" s="13">
        <v>7.08</v>
      </c>
    </row>
    <row r="33" spans="1:20" s="19" customFormat="1" ht="31.5" x14ac:dyDescent="0.25">
      <c r="A33" s="10">
        <v>22</v>
      </c>
      <c r="B33" s="86" t="s">
        <v>45</v>
      </c>
      <c r="C33" s="11" t="s">
        <v>19</v>
      </c>
      <c r="D33" s="88">
        <v>20</v>
      </c>
      <c r="E33" s="12">
        <v>22</v>
      </c>
      <c r="F33" s="13">
        <v>102.96</v>
      </c>
      <c r="G33" s="13">
        <v>191.54</v>
      </c>
      <c r="H33" s="13">
        <v>92.84</v>
      </c>
      <c r="I33" s="14">
        <f t="shared" si="1"/>
        <v>129.11333333333334</v>
      </c>
      <c r="J33" s="15" t="s">
        <v>20</v>
      </c>
      <c r="K33" s="15" t="s">
        <v>2</v>
      </c>
      <c r="L33" s="15">
        <v>92.84</v>
      </c>
      <c r="M33" s="14">
        <f t="shared" si="0"/>
        <v>1856.8000000000002</v>
      </c>
      <c r="N33" s="16"/>
      <c r="O33" s="17"/>
      <c r="P33" s="10">
        <v>10</v>
      </c>
      <c r="Q33" s="83">
        <v>170</v>
      </c>
      <c r="R33" s="13">
        <v>10.199999999999999</v>
      </c>
      <c r="S33" s="13">
        <v>7.26</v>
      </c>
      <c r="T33" s="13">
        <v>7.36</v>
      </c>
    </row>
    <row r="34" spans="1:20" s="19" customFormat="1" ht="16.5" thickBot="1" x14ac:dyDescent="0.3">
      <c r="A34" s="20"/>
      <c r="B34" s="21" t="s">
        <v>1</v>
      </c>
      <c r="C34" s="22" t="s">
        <v>19</v>
      </c>
      <c r="D34" s="23">
        <f>SUM(D12:D33)</f>
        <v>2785</v>
      </c>
      <c r="E34" s="24"/>
      <c r="F34" s="25"/>
      <c r="G34" s="25"/>
      <c r="H34" s="25"/>
      <c r="I34" s="26"/>
      <c r="J34" s="27"/>
      <c r="K34" s="28"/>
      <c r="L34" s="28"/>
      <c r="M34" s="29">
        <f>SUM(M12:M33)</f>
        <v>425978.33000000007</v>
      </c>
      <c r="N34" s="18"/>
      <c r="O34" s="18"/>
      <c r="P34" s="18"/>
      <c r="Q34" s="18"/>
      <c r="R34" s="18"/>
      <c r="S34" s="30"/>
    </row>
    <row r="35" spans="1:20" s="19" customFormat="1" ht="16.5" customHeight="1" x14ac:dyDescent="0.25">
      <c r="A35" s="31"/>
      <c r="B35" s="32"/>
      <c r="C35" s="34"/>
      <c r="D35" s="34"/>
      <c r="E35" s="33"/>
      <c r="F35" s="34"/>
      <c r="G35" s="34"/>
      <c r="H35" s="34"/>
      <c r="I35" s="35"/>
      <c r="J35" s="36"/>
      <c r="K35" s="37"/>
      <c r="L35" s="37"/>
      <c r="M35" s="38"/>
      <c r="N35" s="18"/>
      <c r="O35" s="18"/>
      <c r="P35" s="18"/>
      <c r="Q35" s="18"/>
      <c r="R35" s="81"/>
      <c r="S35" s="30"/>
    </row>
    <row r="36" spans="1:20" s="19" customFormat="1" ht="12" customHeight="1" x14ac:dyDescent="0.25">
      <c r="A36" s="31"/>
      <c r="B36" s="32"/>
      <c r="C36" s="78"/>
      <c r="D36" s="33"/>
      <c r="E36" s="33"/>
      <c r="F36" s="34"/>
      <c r="G36" s="34"/>
      <c r="H36" s="34"/>
      <c r="I36" s="35"/>
      <c r="J36" s="36"/>
      <c r="K36" s="37"/>
      <c r="L36" s="37"/>
      <c r="M36" s="38"/>
      <c r="N36" s="18"/>
      <c r="O36" s="18"/>
      <c r="P36" s="18"/>
      <c r="Q36" s="18"/>
      <c r="R36" s="18">
        <f>R12*Q12</f>
        <v>4593.5</v>
      </c>
      <c r="S36" s="30">
        <f>S12*Q12</f>
        <v>3090.25</v>
      </c>
      <c r="T36" s="18">
        <f>T12*Q12</f>
        <v>3135.5</v>
      </c>
    </row>
    <row r="37" spans="1:20" s="19" customFormat="1" ht="15" customHeight="1" x14ac:dyDescent="0.2">
      <c r="A37" s="39"/>
      <c r="B37" s="40"/>
      <c r="C37" s="41"/>
      <c r="D37" s="42"/>
      <c r="E37" s="42"/>
      <c r="F37" s="43"/>
      <c r="G37" s="43"/>
      <c r="H37" s="43"/>
      <c r="I37" s="44"/>
      <c r="J37" s="45"/>
      <c r="K37" s="46"/>
      <c r="L37" s="46"/>
      <c r="M37" s="47"/>
      <c r="N37" s="48"/>
      <c r="O37" s="48"/>
      <c r="P37" s="48"/>
      <c r="Q37" s="48"/>
      <c r="R37" s="18">
        <f t="shared" ref="R37:R45" si="2">R25*Q25</f>
        <v>5653.2</v>
      </c>
      <c r="S37" s="30">
        <f t="shared" ref="S37:S45" si="3">S25*Q25</f>
        <v>5641.44</v>
      </c>
      <c r="T37" s="18">
        <f t="shared" ref="T37:T45" si="4">T25*Q25</f>
        <v>5723.48</v>
      </c>
    </row>
    <row r="38" spans="1:20" s="52" customFormat="1" ht="22.5" customHeight="1" x14ac:dyDescent="0.25">
      <c r="A38" s="98" t="s">
        <v>21</v>
      </c>
      <c r="B38" s="98"/>
      <c r="C38" s="49">
        <f>M34</f>
        <v>425978.33000000007</v>
      </c>
      <c r="D38" s="50" t="s">
        <v>50</v>
      </c>
      <c r="E38" s="49"/>
      <c r="F38" s="49"/>
      <c r="G38" s="49"/>
      <c r="H38" s="49"/>
      <c r="I38" s="49"/>
      <c r="J38" s="49"/>
      <c r="K38" s="51"/>
      <c r="L38" s="51"/>
      <c r="N38" s="50"/>
      <c r="O38" s="50"/>
      <c r="P38" s="50"/>
      <c r="Q38" s="50"/>
      <c r="R38" s="18">
        <f t="shared" si="2"/>
        <v>2272.92</v>
      </c>
      <c r="S38" s="30">
        <f t="shared" si="3"/>
        <v>2695.5</v>
      </c>
      <c r="T38" s="18">
        <f t="shared" si="4"/>
        <v>2716.38</v>
      </c>
    </row>
    <row r="39" spans="1:20" s="52" customFormat="1" ht="15" customHeight="1" x14ac:dyDescent="0.25">
      <c r="A39" s="53"/>
      <c r="B39" s="53"/>
      <c r="C39" s="53"/>
      <c r="D39" s="53"/>
      <c r="E39" s="49"/>
      <c r="F39" s="51"/>
      <c r="G39" s="51"/>
      <c r="H39" s="51"/>
      <c r="I39" s="51"/>
      <c r="J39" s="51"/>
      <c r="K39" s="51"/>
      <c r="L39" s="51"/>
      <c r="N39" s="50"/>
      <c r="O39" s="50"/>
      <c r="P39" s="50"/>
      <c r="Q39" s="50"/>
      <c r="R39" s="18">
        <f t="shared" si="2"/>
        <v>8666.64</v>
      </c>
      <c r="S39" s="30">
        <f t="shared" si="3"/>
        <v>5055.96</v>
      </c>
      <c r="T39" s="18">
        <f t="shared" si="4"/>
        <v>5104.5599999999995</v>
      </c>
    </row>
    <row r="40" spans="1:20" s="3" customFormat="1" ht="15.75" customHeight="1" x14ac:dyDescent="0.3">
      <c r="A40" s="99" t="s">
        <v>22</v>
      </c>
      <c r="B40" s="99"/>
      <c r="C40" s="54"/>
      <c r="D40" s="55"/>
      <c r="E40" s="55"/>
      <c r="F40" s="54"/>
      <c r="G40" s="54"/>
      <c r="H40" s="56"/>
      <c r="I40" s="56"/>
      <c r="J40" s="56"/>
      <c r="K40" s="56"/>
      <c r="L40" s="56"/>
      <c r="O40" s="57"/>
      <c r="P40" s="57"/>
      <c r="Q40" s="57"/>
      <c r="R40" s="18">
        <f t="shared" si="2"/>
        <v>2178.1999999999998</v>
      </c>
      <c r="S40" s="30">
        <f t="shared" si="3"/>
        <v>730.44</v>
      </c>
      <c r="T40" s="18">
        <f t="shared" si="4"/>
        <v>741.08</v>
      </c>
    </row>
    <row r="41" spans="1:20" s="60" customFormat="1" ht="21" customHeight="1" x14ac:dyDescent="0.3">
      <c r="A41" s="100" t="s">
        <v>53</v>
      </c>
      <c r="B41" s="100"/>
      <c r="C41" s="101"/>
      <c r="D41" s="101"/>
      <c r="E41" s="101"/>
      <c r="F41" s="58"/>
      <c r="G41" s="90"/>
      <c r="H41" s="90"/>
      <c r="I41" s="59"/>
      <c r="K41" s="59"/>
      <c r="L41" s="59"/>
      <c r="O41" s="61"/>
      <c r="P41" s="61"/>
      <c r="Q41" s="61"/>
      <c r="R41" s="18">
        <f t="shared" si="2"/>
        <v>885.58</v>
      </c>
      <c r="S41" s="30">
        <f t="shared" si="3"/>
        <v>280.27999999999997</v>
      </c>
      <c r="T41" s="18">
        <f t="shared" si="4"/>
        <v>284.37</v>
      </c>
    </row>
    <row r="42" spans="1:20" s="60" customFormat="1" ht="15.75" customHeight="1" x14ac:dyDescent="0.3">
      <c r="A42" s="62"/>
      <c r="B42" s="62"/>
      <c r="C42" s="102"/>
      <c r="D42" s="102"/>
      <c r="E42" s="102"/>
      <c r="F42" s="92"/>
      <c r="G42" s="93"/>
      <c r="H42" s="63"/>
      <c r="I42" s="91"/>
      <c r="J42" s="64"/>
      <c r="K42" s="59"/>
      <c r="L42" s="59"/>
      <c r="O42" s="65"/>
      <c r="P42" s="65"/>
      <c r="Q42" s="65"/>
      <c r="R42" s="18">
        <f t="shared" si="2"/>
        <v>61919.78</v>
      </c>
      <c r="S42" s="30">
        <f t="shared" si="3"/>
        <v>28659.280000000002</v>
      </c>
      <c r="T42" s="18">
        <f t="shared" si="4"/>
        <v>29074.760000000002</v>
      </c>
    </row>
    <row r="43" spans="1:20" s="60" customFormat="1" ht="11.25" customHeight="1" x14ac:dyDescent="0.3">
      <c r="A43" s="62"/>
      <c r="B43" s="62"/>
      <c r="C43" s="66"/>
      <c r="D43" s="54"/>
      <c r="E43" s="54"/>
      <c r="F43" s="61"/>
      <c r="G43" s="94"/>
      <c r="H43" s="67"/>
      <c r="I43" s="59"/>
      <c r="J43" s="68"/>
      <c r="K43" s="59"/>
      <c r="L43" s="59"/>
      <c r="R43" s="18">
        <f t="shared" si="2"/>
        <v>6246.24</v>
      </c>
      <c r="S43" s="30">
        <f t="shared" si="3"/>
        <v>3549.91</v>
      </c>
      <c r="T43" s="18">
        <f t="shared" si="4"/>
        <v>3601.7799999999997</v>
      </c>
    </row>
    <row r="44" spans="1:20" s="3" customFormat="1" ht="19.5" customHeight="1" x14ac:dyDescent="0.3">
      <c r="A44" s="69"/>
      <c r="B44" s="69"/>
      <c r="C44" s="95"/>
      <c r="D44" s="95"/>
      <c r="E44" s="95"/>
      <c r="F44" s="95"/>
      <c r="G44" s="95"/>
      <c r="H44" s="70"/>
      <c r="I44" s="70"/>
      <c r="J44" s="70"/>
      <c r="K44" s="70"/>
      <c r="L44" s="70"/>
      <c r="M44" s="70"/>
      <c r="R44" s="18">
        <f t="shared" si="2"/>
        <v>1733.9999999999998</v>
      </c>
      <c r="S44" s="30">
        <f t="shared" si="3"/>
        <v>1186.6000000000001</v>
      </c>
      <c r="T44" s="18">
        <f t="shared" si="4"/>
        <v>1203.5999999999999</v>
      </c>
    </row>
    <row r="45" spans="1:20" s="60" customFormat="1" ht="22.5" customHeight="1" x14ac:dyDescent="0.3">
      <c r="A45" s="71" t="s">
        <v>54</v>
      </c>
      <c r="B45" s="71"/>
      <c r="C45" s="71"/>
      <c r="D45" s="95"/>
      <c r="E45" s="95"/>
      <c r="F45" s="96"/>
      <c r="G45" s="97"/>
      <c r="H45" s="72"/>
      <c r="R45" s="18">
        <f t="shared" si="2"/>
        <v>1733.9999999999998</v>
      </c>
      <c r="S45" s="30">
        <f t="shared" si="3"/>
        <v>1234.2</v>
      </c>
      <c r="T45" s="18">
        <f t="shared" si="4"/>
        <v>1251.2</v>
      </c>
    </row>
    <row r="46" spans="1:20" s="3" customFormat="1" ht="18.75" x14ac:dyDescent="0.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R46" s="18" t="e">
        <f>#REF!*#REF!</f>
        <v>#REF!</v>
      </c>
      <c r="S46" s="30" t="e">
        <f>#REF!*#REF!</f>
        <v>#REF!</v>
      </c>
      <c r="T46" s="18" t="e">
        <f>#REF!*#REF!</f>
        <v>#REF!</v>
      </c>
    </row>
    <row r="47" spans="1:20" s="3" customFormat="1" ht="18.75" x14ac:dyDescent="0.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R47" s="18" t="e">
        <f>#REF!*#REF!</f>
        <v>#REF!</v>
      </c>
      <c r="S47" s="30" t="e">
        <f>#REF!*#REF!</f>
        <v>#REF!</v>
      </c>
      <c r="T47" s="18" t="e">
        <f>#REF!*#REF!</f>
        <v>#REF!</v>
      </c>
    </row>
    <row r="48" spans="1:20" s="3" customFormat="1" ht="18.75" x14ac:dyDescent="0.3">
      <c r="R48" s="18" t="e">
        <f>#REF!*#REF!</f>
        <v>#REF!</v>
      </c>
      <c r="S48" s="30" t="e">
        <f>#REF!*#REF!</f>
        <v>#REF!</v>
      </c>
      <c r="T48" s="18" t="e">
        <f>#REF!*#REF!</f>
        <v>#REF!</v>
      </c>
    </row>
    <row r="49" spans="3:20" ht="15" x14ac:dyDescent="0.2">
      <c r="R49" s="18" t="e">
        <f>#REF!*#REF!</f>
        <v>#REF!</v>
      </c>
      <c r="S49" s="30" t="e">
        <f>#REF!*#REF!</f>
        <v>#REF!</v>
      </c>
      <c r="T49" s="18" t="e">
        <f>#REF!*#REF!</f>
        <v>#REF!</v>
      </c>
    </row>
    <row r="50" spans="3:20" ht="15" x14ac:dyDescent="0.25">
      <c r="C50" s="73"/>
      <c r="D50" s="74"/>
      <c r="E50" s="74"/>
      <c r="F50" s="74"/>
      <c r="R50" s="18" t="e">
        <f>#REF!*#REF!</f>
        <v>#REF!</v>
      </c>
      <c r="S50" s="30" t="e">
        <f>#REF!*#REF!</f>
        <v>#REF!</v>
      </c>
      <c r="T50" s="18" t="e">
        <f>#REF!*#REF!</f>
        <v>#REF!</v>
      </c>
    </row>
    <row r="51" spans="3:20" ht="15" x14ac:dyDescent="0.25">
      <c r="C51" s="73"/>
      <c r="D51" s="74"/>
      <c r="E51" s="74"/>
      <c r="F51" s="74"/>
      <c r="R51" s="18" t="e">
        <f>#REF!*#REF!</f>
        <v>#REF!</v>
      </c>
      <c r="S51" s="30" t="e">
        <f>#REF!*#REF!</f>
        <v>#REF!</v>
      </c>
      <c r="T51" s="18" t="e">
        <f>#REF!*#REF!</f>
        <v>#REF!</v>
      </c>
    </row>
    <row r="52" spans="3:20" ht="15" x14ac:dyDescent="0.25">
      <c r="C52" s="73"/>
      <c r="D52" s="74"/>
      <c r="E52" s="74"/>
      <c r="F52" s="74"/>
      <c r="R52" s="18" t="e">
        <f>#REF!*#REF!</f>
        <v>#REF!</v>
      </c>
      <c r="S52" s="30" t="e">
        <f>#REF!*#REF!</f>
        <v>#REF!</v>
      </c>
      <c r="T52" s="18" t="e">
        <f>#REF!*#REF!</f>
        <v>#REF!</v>
      </c>
    </row>
    <row r="53" spans="3:20" ht="15" x14ac:dyDescent="0.25">
      <c r="C53" s="73"/>
      <c r="D53" s="74"/>
      <c r="E53" s="74"/>
      <c r="F53" s="74"/>
      <c r="R53" s="18" t="e">
        <f>#REF!*#REF!</f>
        <v>#REF!</v>
      </c>
      <c r="S53" s="30" t="e">
        <f>#REF!*#REF!</f>
        <v>#REF!</v>
      </c>
      <c r="T53" s="18" t="e">
        <f>#REF!*#REF!</f>
        <v>#REF!</v>
      </c>
    </row>
    <row r="54" spans="3:20" ht="15" x14ac:dyDescent="0.25">
      <c r="C54" s="73"/>
      <c r="D54" s="74"/>
      <c r="E54" s="74"/>
      <c r="F54" s="74"/>
      <c r="R54" s="18" t="e">
        <f>#REF!*#REF!</f>
        <v>#REF!</v>
      </c>
      <c r="S54" s="30" t="e">
        <f>#REF!*#REF!</f>
        <v>#REF!</v>
      </c>
      <c r="T54" s="18" t="e">
        <f>#REF!*#REF!</f>
        <v>#REF!</v>
      </c>
    </row>
    <row r="55" spans="3:20" ht="15" x14ac:dyDescent="0.25">
      <c r="C55" s="73"/>
      <c r="D55" s="74"/>
      <c r="E55" s="74"/>
      <c r="F55" s="74"/>
      <c r="R55" s="18" t="e">
        <f>#REF!*#REF!</f>
        <v>#REF!</v>
      </c>
      <c r="S55" s="30" t="e">
        <f>#REF!*#REF!</f>
        <v>#REF!</v>
      </c>
      <c r="T55" s="18" t="e">
        <f>#REF!*#REF!</f>
        <v>#REF!</v>
      </c>
    </row>
    <row r="56" spans="3:20" ht="15" x14ac:dyDescent="0.25">
      <c r="C56" s="73"/>
      <c r="D56" s="74"/>
      <c r="E56" s="74"/>
      <c r="F56" s="74"/>
      <c r="R56" s="18" t="e">
        <f>#REF!*#REF!</f>
        <v>#REF!</v>
      </c>
      <c r="S56" s="30" t="e">
        <f>#REF!*#REF!</f>
        <v>#REF!</v>
      </c>
      <c r="T56" s="18" t="e">
        <f>#REF!*#REF!</f>
        <v>#REF!</v>
      </c>
    </row>
    <row r="57" spans="3:20" ht="15" x14ac:dyDescent="0.25">
      <c r="C57" s="73"/>
      <c r="D57" s="74"/>
      <c r="E57" s="74"/>
      <c r="F57" s="74"/>
      <c r="R57" s="18" t="e">
        <f>#REF!*#REF!</f>
        <v>#REF!</v>
      </c>
      <c r="S57" s="30" t="e">
        <f>#REF!*#REF!</f>
        <v>#REF!</v>
      </c>
      <c r="T57" s="18" t="e">
        <f>#REF!*#REF!</f>
        <v>#REF!</v>
      </c>
    </row>
    <row r="58" spans="3:20" ht="15" x14ac:dyDescent="0.25">
      <c r="C58" s="73"/>
      <c r="D58" s="74"/>
      <c r="E58" s="74"/>
      <c r="F58" s="74"/>
      <c r="R58" s="18" t="e">
        <f>#REF!*#REF!</f>
        <v>#REF!</v>
      </c>
      <c r="S58" s="30" t="e">
        <f>#REF!*#REF!</f>
        <v>#REF!</v>
      </c>
      <c r="T58" s="18" t="e">
        <f>#REF!*#REF!</f>
        <v>#REF!</v>
      </c>
    </row>
    <row r="59" spans="3:20" ht="15" x14ac:dyDescent="0.25">
      <c r="C59" s="73"/>
      <c r="D59" s="74"/>
      <c r="E59" s="74"/>
      <c r="F59" s="74"/>
      <c r="R59" s="18" t="e">
        <f>#REF!*#REF!</f>
        <v>#REF!</v>
      </c>
      <c r="S59" s="30" t="e">
        <f>#REF!*#REF!</f>
        <v>#REF!</v>
      </c>
      <c r="T59" s="18" t="e">
        <f>#REF!*#REF!</f>
        <v>#REF!</v>
      </c>
    </row>
    <row r="60" spans="3:20" ht="15" x14ac:dyDescent="0.25">
      <c r="C60" s="73"/>
      <c r="D60" s="74"/>
      <c r="E60" s="74"/>
      <c r="F60" s="74"/>
      <c r="R60" s="18" t="e">
        <f>#REF!*#REF!</f>
        <v>#REF!</v>
      </c>
      <c r="S60" s="30"/>
    </row>
    <row r="61" spans="3:20" ht="15" x14ac:dyDescent="0.25">
      <c r="C61" s="75"/>
      <c r="D61" s="74"/>
      <c r="E61" s="74"/>
      <c r="F61" s="74"/>
      <c r="R61" s="18" t="e">
        <f>#REF!*#REF!</f>
        <v>#REF!</v>
      </c>
      <c r="S61" s="30"/>
    </row>
    <row r="62" spans="3:20" ht="15" x14ac:dyDescent="0.25">
      <c r="C62" s="76"/>
      <c r="D62" s="74"/>
      <c r="E62" s="74"/>
      <c r="F62" s="74"/>
      <c r="R62" s="18" t="e">
        <f>#REF!*#REF!</f>
        <v>#REF!</v>
      </c>
      <c r="S62" s="30"/>
    </row>
    <row r="63" spans="3:20" ht="15" x14ac:dyDescent="0.25">
      <c r="C63" s="76"/>
      <c r="D63" s="74"/>
      <c r="E63" s="74"/>
      <c r="F63" s="74"/>
      <c r="R63" s="18"/>
    </row>
    <row r="64" spans="3:20" ht="15" x14ac:dyDescent="0.25">
      <c r="C64" s="73"/>
      <c r="D64" s="74"/>
      <c r="E64" s="74"/>
      <c r="F64" s="74"/>
      <c r="R64" s="84" t="e">
        <f>SUM(R36:R62)</f>
        <v>#REF!</v>
      </c>
      <c r="S64" s="80" t="e">
        <f>SUM(S36:S59)</f>
        <v>#REF!</v>
      </c>
      <c r="T64" s="85" t="e">
        <f>SUM(T36:T59)</f>
        <v>#REF!</v>
      </c>
    </row>
    <row r="65" spans="3:18" ht="15" x14ac:dyDescent="0.25">
      <c r="C65" s="73"/>
      <c r="D65" s="74"/>
      <c r="E65" s="74"/>
      <c r="F65" s="74"/>
      <c r="R65" s="18"/>
    </row>
    <row r="66" spans="3:18" ht="15" x14ac:dyDescent="0.25">
      <c r="C66" s="73"/>
      <c r="D66" s="74"/>
      <c r="E66" s="74"/>
      <c r="F66" s="74"/>
      <c r="R66" s="18"/>
    </row>
    <row r="67" spans="3:18" ht="15" x14ac:dyDescent="0.25">
      <c r="C67" s="73"/>
      <c r="D67" s="74"/>
      <c r="E67" s="74"/>
      <c r="F67" s="74"/>
      <c r="R67" s="18"/>
    </row>
    <row r="68" spans="3:18" ht="15" x14ac:dyDescent="0.25">
      <c r="C68" s="73"/>
      <c r="D68" s="74"/>
      <c r="E68" s="74"/>
      <c r="F68" s="74"/>
      <c r="R68" s="18"/>
    </row>
    <row r="69" spans="3:18" ht="15" x14ac:dyDescent="0.25">
      <c r="C69" s="73"/>
      <c r="D69" s="74"/>
      <c r="E69" s="74"/>
      <c r="F69" s="74"/>
      <c r="R69" s="18"/>
    </row>
    <row r="70" spans="3:18" ht="15" x14ac:dyDescent="0.25">
      <c r="C70" s="73"/>
      <c r="D70" s="74"/>
      <c r="E70" s="74"/>
      <c r="F70" s="74"/>
      <c r="R70" s="18"/>
    </row>
    <row r="71" spans="3:18" ht="15" x14ac:dyDescent="0.25">
      <c r="C71" s="77"/>
      <c r="D71" s="74"/>
      <c r="E71" s="74"/>
      <c r="F71" s="74"/>
    </row>
    <row r="72" spans="3:18" ht="15" x14ac:dyDescent="0.25">
      <c r="C72" s="77"/>
      <c r="D72" s="74"/>
      <c r="E72" s="74"/>
      <c r="F72" s="74"/>
    </row>
    <row r="73" spans="3:18" ht="15" x14ac:dyDescent="0.25">
      <c r="C73" s="73"/>
      <c r="D73" s="74"/>
      <c r="E73" s="74"/>
      <c r="F73" s="74"/>
    </row>
    <row r="74" spans="3:18" ht="15" x14ac:dyDescent="0.25">
      <c r="C74" s="73"/>
      <c r="D74" s="74"/>
      <c r="E74" s="74"/>
      <c r="F74" s="74"/>
    </row>
    <row r="75" spans="3:18" ht="15" x14ac:dyDescent="0.25">
      <c r="C75" s="73"/>
      <c r="D75" s="74"/>
      <c r="E75" s="74"/>
      <c r="F75" s="74"/>
    </row>
    <row r="76" spans="3:18" ht="15" x14ac:dyDescent="0.25">
      <c r="C76" s="73"/>
      <c r="D76" s="74"/>
      <c r="E76" s="74"/>
      <c r="F76" s="74"/>
    </row>
    <row r="77" spans="3:18" ht="15" x14ac:dyDescent="0.25">
      <c r="C77" s="73"/>
      <c r="D77" s="74"/>
      <c r="E77" s="74"/>
      <c r="F77" s="74"/>
    </row>
    <row r="78" spans="3:18" ht="15" x14ac:dyDescent="0.25">
      <c r="C78" s="73"/>
      <c r="D78" s="74"/>
      <c r="E78" s="74"/>
      <c r="F78" s="74"/>
    </row>
    <row r="79" spans="3:18" ht="15" x14ac:dyDescent="0.25">
      <c r="C79" s="73"/>
      <c r="D79" s="74"/>
      <c r="E79" s="74"/>
      <c r="F79" s="74"/>
    </row>
    <row r="80" spans="3:18" ht="15" x14ac:dyDescent="0.25">
      <c r="C80" s="73"/>
      <c r="D80" s="74"/>
      <c r="E80" s="74"/>
      <c r="F80" s="74"/>
    </row>
    <row r="81" spans="3:6" ht="15" x14ac:dyDescent="0.25">
      <c r="C81" s="73"/>
      <c r="D81" s="74"/>
      <c r="E81" s="74"/>
      <c r="F81" s="74"/>
    </row>
    <row r="82" spans="3:6" ht="15" x14ac:dyDescent="0.25">
      <c r="C82" s="73"/>
      <c r="D82" s="74"/>
      <c r="E82" s="74"/>
      <c r="F82" s="74"/>
    </row>
    <row r="83" spans="3:6" ht="15" x14ac:dyDescent="0.25">
      <c r="C83" s="73"/>
      <c r="D83" s="74"/>
      <c r="E83" s="74"/>
      <c r="F83" s="74"/>
    </row>
    <row r="84" spans="3:6" ht="15" x14ac:dyDescent="0.25">
      <c r="C84" s="73"/>
      <c r="D84" s="74"/>
      <c r="E84" s="74"/>
      <c r="F84" s="74"/>
    </row>
    <row r="85" spans="3:6" ht="15" x14ac:dyDescent="0.25">
      <c r="C85" s="73"/>
      <c r="D85" s="74"/>
      <c r="E85" s="74"/>
      <c r="F85" s="74"/>
    </row>
    <row r="86" spans="3:6" ht="15" x14ac:dyDescent="0.25">
      <c r="C86" s="73"/>
      <c r="D86" s="74"/>
      <c r="E86" s="74"/>
      <c r="F86" s="74"/>
    </row>
    <row r="87" spans="3:6" ht="15" x14ac:dyDescent="0.25">
      <c r="C87" s="73"/>
      <c r="D87" s="74"/>
      <c r="E87" s="74"/>
      <c r="F87" s="74"/>
    </row>
    <row r="88" spans="3:6" ht="15" x14ac:dyDescent="0.25">
      <c r="C88" s="73"/>
      <c r="D88" s="74"/>
      <c r="E88" s="74"/>
      <c r="F88" s="74"/>
    </row>
    <row r="89" spans="3:6" ht="15" x14ac:dyDescent="0.25">
      <c r="C89" s="77"/>
      <c r="D89" s="74"/>
      <c r="E89" s="74"/>
      <c r="F89" s="74"/>
    </row>
    <row r="90" spans="3:6" ht="15" x14ac:dyDescent="0.25">
      <c r="C90" s="77"/>
      <c r="D90" s="74"/>
      <c r="E90" s="74"/>
      <c r="F90" s="74"/>
    </row>
    <row r="91" spans="3:6" x14ac:dyDescent="0.2">
      <c r="C91" s="74"/>
      <c r="D91" s="74"/>
      <c r="E91" s="74"/>
      <c r="F91" s="74"/>
    </row>
    <row r="92" spans="3:6" x14ac:dyDescent="0.2">
      <c r="C92" s="74"/>
      <c r="D92" s="74"/>
      <c r="E92" s="74"/>
      <c r="F92" s="74"/>
    </row>
    <row r="93" spans="3:6" x14ac:dyDescent="0.2">
      <c r="C93" s="74"/>
      <c r="D93" s="74"/>
      <c r="E93" s="74"/>
      <c r="F93" s="74"/>
    </row>
    <row r="94" spans="3:6" x14ac:dyDescent="0.2">
      <c r="C94" s="74"/>
      <c r="D94" s="74"/>
      <c r="E94" s="74"/>
      <c r="F94" s="74"/>
    </row>
    <row r="95" spans="3:6" x14ac:dyDescent="0.2">
      <c r="C95" s="74"/>
      <c r="D95" s="74"/>
      <c r="E95" s="74"/>
      <c r="F95" s="74"/>
    </row>
    <row r="96" spans="3:6" x14ac:dyDescent="0.2">
      <c r="C96" s="74"/>
      <c r="D96" s="74"/>
      <c r="E96" s="74"/>
      <c r="F96" s="74"/>
    </row>
    <row r="97" spans="3:6" x14ac:dyDescent="0.2">
      <c r="C97" s="74"/>
      <c r="D97" s="74"/>
      <c r="E97" s="74"/>
      <c r="F97" s="74"/>
    </row>
    <row r="98" spans="3:6" x14ac:dyDescent="0.2">
      <c r="C98" s="74"/>
      <c r="D98" s="74"/>
      <c r="E98" s="74"/>
      <c r="F98" s="74"/>
    </row>
    <row r="99" spans="3:6" x14ac:dyDescent="0.2">
      <c r="C99" s="74"/>
      <c r="D99" s="74"/>
      <c r="E99" s="74"/>
      <c r="F99" s="74"/>
    </row>
    <row r="100" spans="3:6" x14ac:dyDescent="0.2">
      <c r="C100" s="74"/>
      <c r="D100" s="74"/>
      <c r="E100" s="74"/>
      <c r="F100" s="74"/>
    </row>
    <row r="101" spans="3:6" x14ac:dyDescent="0.2">
      <c r="C101" s="74"/>
      <c r="D101" s="74"/>
      <c r="E101" s="74"/>
      <c r="F101" s="74"/>
    </row>
    <row r="102" spans="3:6" x14ac:dyDescent="0.2">
      <c r="C102" s="74"/>
      <c r="D102" s="74"/>
      <c r="E102" s="74"/>
      <c r="F102" s="74"/>
    </row>
  </sheetData>
  <mergeCells count="15">
    <mergeCell ref="R10:T10"/>
    <mergeCell ref="A9:M9"/>
    <mergeCell ref="A10:A11"/>
    <mergeCell ref="B10:B11"/>
    <mergeCell ref="C10:C11"/>
    <mergeCell ref="D10:D11"/>
    <mergeCell ref="E10:E11"/>
    <mergeCell ref="F10:H10"/>
    <mergeCell ref="I10:I11"/>
    <mergeCell ref="J10:M10"/>
    <mergeCell ref="A38:B38"/>
    <mergeCell ref="A40:B40"/>
    <mergeCell ref="A41:B41"/>
    <mergeCell ref="C41:E41"/>
    <mergeCell ref="C42:E42"/>
  </mergeCells>
  <printOptions horizontalCentered="1"/>
  <pageMargins left="0" right="0" top="0.15748031496062992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Расчет-обоснование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2026-02-16T11:23:53Z</dcterms:modified>
</cp:coreProperties>
</file>